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108 Madrid Murcia y Zaragoza\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17" i="1" l="1"/>
  <c r="F12" i="1"/>
  <c r="F13" i="1"/>
  <c r="F14" i="1"/>
  <c r="F15" i="1"/>
  <c r="F16" i="1"/>
  <c r="F18" i="1"/>
  <c r="F10" i="1" l="1"/>
  <c r="F20" i="1" s="1"/>
</calcChain>
</file>

<file path=xl/sharedStrings.xml><?xml version="1.0" encoding="utf-8"?>
<sst xmlns="http://schemas.openxmlformats.org/spreadsheetml/2006/main" count="21" uniqueCount="21">
  <si>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</si>
  <si>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</si>
  <si>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</si>
  <si>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</si>
  <si>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</si>
  <si>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</si>
  <si>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</si>
  <si>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</si>
  <si>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Hospitalización</t>
  </si>
  <si>
    <t>IQ Grupo II</t>
  </si>
  <si>
    <t>IQ Grupo III</t>
  </si>
  <si>
    <t>IQ Grupo IV</t>
  </si>
  <si>
    <t>IQ Grupo V</t>
  </si>
  <si>
    <t>IQ Grupo VI</t>
  </si>
  <si>
    <t>IMPORTE ESTIMADO PARA OTRAS ACTUACIONES INCLUIDAS EN EL ALCANCE DEL SERVICIO</t>
  </si>
  <si>
    <t>CANTIDAD ESTIMADA</t>
  </si>
  <si>
    <t>IQ Grupo VII</t>
  </si>
  <si>
    <t>IQ Grupo VIII</t>
  </si>
  <si>
    <t>INTERVENCIONES QUIRÚRGICAS  DE NUESTRO PERSONAL EN SUS INSTALACIONES</t>
  </si>
  <si>
    <t>LOTE 3: Contratación del servicio de asistencia sanitaria para Intervenciones Quirúrgicas del personal propio o contratado de FREMAP en las instalaciones del centro hospitalario adjudicatario para el ámbito territorial de Zaragoza</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</si>
  <si>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
El precio final de las actuaciones no contempladas será el resultado de aplicar sobre los Precios del Sector Público de Salud de la Comunidad Autónoma referenciada, el porcentaje de descuento ofertado por el licitador.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</si>
</sst>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5">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54">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12" xfId="0" applyFill="1" applyBorder="1" applyAlignment="1">
      <alignment horizontal="center" vertical="center"/>
    </xf>
    <xf numFmtId="44" fontId="0" fillId="0" borderId="3" xfId="6" applyFont="1" applyFill="1" applyBorder="1" applyAlignment="1">
      <alignment horizontal="left" vertical="center"/>
    </xf>
    <xf numFmtId="0" fontId="8" fillId="5" borderId="19" xfId="1" applyFont="1" applyFill="1" applyBorder="1" applyAlignment="1">
      <alignment horizontal="center" vertical="center" wrapText="1"/>
    </xf>
    <xf numFmtId="0" fontId="8" fillId="4" borderId="19" xfId="1" applyFont="1" applyFill="1" applyBorder="1" applyAlignment="1">
      <alignment horizontal="center" vertical="center" wrapText="1"/>
    </xf>
    <xf numFmtId="165" fontId="4" fillId="3" borderId="13"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0" xfId="1" applyFont="1" applyFill="1" applyBorder="1" applyAlignment="1">
      <alignment horizontal="right" vertical="center" wrapText="1"/>
    </xf>
    <xf numFmtId="165" fontId="2" fillId="0" borderId="21"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1" xfId="1" applyNumberFormat="1" applyBorder="1" applyAlignment="1">
      <alignment horizontal="right" vertical="center" wrapText="1"/>
    </xf>
    <xf numFmtId="0" fontId="0" fillId="0" borderId="0" xfId="0" applyAlignment="1">
      <alignment wrapText="1"/>
    </xf>
    <xf numFmtId="165" fontId="2" fillId="0" borderId="10" xfId="1" applyNumberFormat="1" applyBorder="1" applyAlignment="1">
      <alignment horizontal="right"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9" xfId="4" applyNumberFormat="1" applyFont="1" applyFill="1" applyBorder="1" applyAlignment="1">
      <alignment horizontal="right" vertical="center" wrapText="1"/>
    </xf>
    <xf numFmtId="165" fontId="9" fillId="6" borderId="10"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2" borderId="17" xfId="0" applyFill="1" applyBorder="1" applyAlignment="1">
      <alignment horizontal="left" vertical="center"/>
    </xf>
    <xf numFmtId="0" fontId="0" fillId="2" borderId="15" xfId="0" applyFill="1" applyBorder="1" applyAlignment="1">
      <alignment horizontal="left"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8" fillId="5" borderId="5" xfId="1" applyFont="1" applyFill="1" applyBorder="1" applyAlignment="1">
      <alignment horizontal="center" vertical="center" wrapText="1"/>
    </xf>
    <xf numFmtId="0" fontId="8" fillId="5" borderId="18" xfId="1"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0" fillId="2" borderId="16" xfId="0" applyFill="1" applyBorder="1" applyAlignment="1">
      <alignment horizontal="left" vertical="center"/>
    </xf>
    <xf numFmtId="0" fontId="0" fillId="2" borderId="14" xfId="0" applyFill="1" applyBorder="1" applyAlignment="1">
      <alignment horizontal="left"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
  <sheetViews>
    <sheetView showGridLines="0" tabSelected="1" topLeftCell="A4" zoomScale="80" zoomScaleNormal="80" workbookViewId="0">
      <selection activeCell="A27" sqref="A27"/>
    </sheetView>
  </sheetViews>
  <sheetFormatPr baseColWidth="10" defaultRowHeight="14.4" x14ac:dyDescent="0.3"/>
  <cols>
    <col min="1" max="1" width="25" style="21" customWidth="1"/>
    <col min="2" max="2" width="32.33203125" style="21" customWidth="1"/>
    <col min="3" max="3" width="17" style="7" customWidth="1"/>
    <col min="4" max="4" width="37.88671875" style="4" customWidth="1"/>
    <col min="5" max="5" width="37.109375" customWidth="1"/>
    <col min="6" max="6" width="35" style="14" customWidth="1"/>
  </cols>
  <sheetData>
    <row r="1" spans="1:6" ht="66.75" customHeight="1" thickBot="1" x14ac:dyDescent="0.35">
      <c r="A1" s="35" t="s">
        <v>6</v>
      </c>
      <c r="B1" s="36"/>
      <c r="C1" s="36"/>
      <c r="D1" s="36"/>
      <c r="E1" s="36"/>
      <c r="F1" s="37"/>
    </row>
    <row r="2" spans="1:6" ht="15" thickBot="1" x14ac:dyDescent="0.35"/>
    <row r="3" spans="1:6" ht="36" customHeight="1" thickBot="1" x14ac:dyDescent="0.35">
      <c r="A3" s="38" t="s">
        <v>19</v>
      </c>
      <c r="B3" s="39"/>
      <c r="C3" s="39"/>
      <c r="D3" s="39"/>
      <c r="E3" s="39"/>
      <c r="F3" s="40"/>
    </row>
    <row r="4" spans="1:6" ht="15" thickBot="1" x14ac:dyDescent="0.35">
      <c r="C4" s="8"/>
      <c r="D4" s="5"/>
      <c r="E4" s="1"/>
      <c r="F4" s="15"/>
    </row>
    <row r="5" spans="1:6" ht="34.5" customHeight="1" thickBot="1" x14ac:dyDescent="0.35">
      <c r="A5" s="41" t="s">
        <v>4</v>
      </c>
      <c r="B5" s="42"/>
      <c r="C5" s="42"/>
      <c r="D5" s="42"/>
      <c r="E5" s="42"/>
      <c r="F5" s="43"/>
    </row>
    <row r="6" spans="1:6" ht="15" thickBot="1" x14ac:dyDescent="0.35">
      <c r="C6" s="8"/>
      <c r="D6" s="5"/>
      <c r="E6" s="2"/>
      <c r="F6" s="16"/>
    </row>
    <row r="7" spans="1:6" ht="82.5" customHeight="1" thickBot="1" x14ac:dyDescent="0.35">
      <c r="A7" s="44" t="s">
        <v>7</v>
      </c>
      <c r="B7" s="45"/>
      <c r="C7" s="45"/>
      <c r="D7" s="45"/>
      <c r="E7" s="45"/>
      <c r="F7" s="46"/>
    </row>
    <row r="8" spans="1:6" ht="15" thickBot="1" x14ac:dyDescent="0.35"/>
    <row r="9" spans="1:6" ht="61.5" customHeight="1" thickBot="1" x14ac:dyDescent="0.35">
      <c r="A9" s="47" t="s">
        <v>0</v>
      </c>
      <c r="B9" s="48"/>
      <c r="C9" s="11" t="s">
        <v>15</v>
      </c>
      <c r="D9" s="12" t="s">
        <v>1</v>
      </c>
      <c r="E9" s="11" t="s">
        <v>2</v>
      </c>
      <c r="F9" s="17" t="s">
        <v>3</v>
      </c>
    </row>
    <row r="10" spans="1:6" ht="30.75" customHeight="1" thickBot="1" x14ac:dyDescent="0.35">
      <c r="A10" s="52" t="s">
        <v>8</v>
      </c>
      <c r="B10" s="53">
        <v>280</v>
      </c>
      <c r="C10" s="9">
        <v>130</v>
      </c>
      <c r="D10" s="13"/>
      <c r="E10" s="10">
        <v>224</v>
      </c>
      <c r="F10" s="18" t="str">
        <f t="shared" ref="F10" si="0">IF(D10&lt;=0,"Error Precio",IF(D10&gt;E10,"Error Precio",+C10*D10))</f>
        <v>Error Precio</v>
      </c>
    </row>
    <row r="11" spans="1:6" ht="30.75" customHeight="1" thickBot="1" x14ac:dyDescent="0.35">
      <c r="A11" s="49" t="s">
        <v>18</v>
      </c>
      <c r="B11" s="50"/>
      <c r="C11" s="50"/>
      <c r="D11" s="50"/>
      <c r="E11" s="50"/>
      <c r="F11" s="51"/>
    </row>
    <row r="12" spans="1:6" ht="30.75" customHeight="1" thickBot="1" x14ac:dyDescent="0.35">
      <c r="A12" s="30" t="s">
        <v>9</v>
      </c>
      <c r="B12" s="31"/>
      <c r="C12" s="9">
        <v>20</v>
      </c>
      <c r="D12" s="13"/>
      <c r="E12" s="10">
        <v>450</v>
      </c>
      <c r="F12" s="19" t="str">
        <f t="shared" ref="F12:F18" si="1">IF(D12&lt;=0,"Error Precio",IF(D12&gt;E12,"Error Precio",+C12*D12))</f>
        <v>Error Precio</v>
      </c>
    </row>
    <row r="13" spans="1:6" ht="30.75" customHeight="1" thickBot="1" x14ac:dyDescent="0.35">
      <c r="A13" s="30" t="s">
        <v>10</v>
      </c>
      <c r="B13" s="31"/>
      <c r="C13" s="9">
        <v>50</v>
      </c>
      <c r="D13" s="13"/>
      <c r="E13" s="10">
        <v>600</v>
      </c>
      <c r="F13" s="19" t="str">
        <f t="shared" si="1"/>
        <v>Error Precio</v>
      </c>
    </row>
    <row r="14" spans="1:6" ht="30.75" customHeight="1" thickBot="1" x14ac:dyDescent="0.35">
      <c r="A14" s="30" t="s">
        <v>11</v>
      </c>
      <c r="B14" s="31"/>
      <c r="C14" s="9">
        <v>50</v>
      </c>
      <c r="D14" s="13"/>
      <c r="E14" s="10">
        <v>672</v>
      </c>
      <c r="F14" s="19" t="str">
        <f t="shared" si="1"/>
        <v>Error Precio</v>
      </c>
    </row>
    <row r="15" spans="1:6" ht="30.75" customHeight="1" thickBot="1" x14ac:dyDescent="0.35">
      <c r="A15" s="30" t="s">
        <v>12</v>
      </c>
      <c r="B15" s="31"/>
      <c r="C15" s="9">
        <v>28</v>
      </c>
      <c r="D15" s="13"/>
      <c r="E15" s="10">
        <v>756</v>
      </c>
      <c r="F15" s="19" t="str">
        <f t="shared" si="1"/>
        <v>Error Precio</v>
      </c>
    </row>
    <row r="16" spans="1:6" ht="30.75" customHeight="1" thickBot="1" x14ac:dyDescent="0.35">
      <c r="A16" s="30" t="s">
        <v>13</v>
      </c>
      <c r="B16" s="31"/>
      <c r="C16" s="9">
        <v>80</v>
      </c>
      <c r="D16" s="13"/>
      <c r="E16" s="10">
        <v>1120</v>
      </c>
      <c r="F16" s="19" t="str">
        <f t="shared" si="1"/>
        <v>Error Precio</v>
      </c>
    </row>
    <row r="17" spans="1:6" ht="30.75" customHeight="1" thickBot="1" x14ac:dyDescent="0.35">
      <c r="A17" s="30" t="s">
        <v>16</v>
      </c>
      <c r="B17" s="31"/>
      <c r="C17" s="9">
        <v>40</v>
      </c>
      <c r="D17" s="13"/>
      <c r="E17" s="10">
        <v>1652</v>
      </c>
      <c r="F17" s="20" t="str">
        <f t="shared" ref="F17" si="2">IF(D17&lt;=0,"Error Precio",IF(D17&gt;E17,"Error Precio",+C17*D17))</f>
        <v>Error Precio</v>
      </c>
    </row>
    <row r="18" spans="1:6" ht="30.75" customHeight="1" thickBot="1" x14ac:dyDescent="0.35">
      <c r="A18" s="30" t="s">
        <v>17</v>
      </c>
      <c r="B18" s="31"/>
      <c r="C18" s="9">
        <v>2</v>
      </c>
      <c r="D18" s="13"/>
      <c r="E18" s="10">
        <v>2492</v>
      </c>
      <c r="F18" s="20" t="str">
        <f t="shared" si="1"/>
        <v>Error Precio</v>
      </c>
    </row>
    <row r="19" spans="1:6" ht="30.75" customHeight="1" thickBot="1" x14ac:dyDescent="0.35">
      <c r="A19" s="32" t="s">
        <v>14</v>
      </c>
      <c r="B19" s="33"/>
      <c r="C19" s="34"/>
      <c r="D19" s="34"/>
      <c r="E19" s="34"/>
      <c r="F19" s="22">
        <v>200000</v>
      </c>
    </row>
    <row r="20" spans="1:6" ht="15" customHeight="1" x14ac:dyDescent="0.3">
      <c r="A20" s="3"/>
      <c r="B20" s="3"/>
      <c r="C20" s="6"/>
      <c r="D20" s="23" t="s">
        <v>5</v>
      </c>
      <c r="E20" s="24"/>
      <c r="F20" s="25" t="str">
        <f>IF(COUNTIF(F10:F19,"Error Precio"),"Oferta incompleta. Algún precio unitario superior a precio tope o menor o igual a cero",SUM(F10:F19))</f>
        <v>Oferta incompleta. Algún precio unitario superior a precio tope o menor o igual a cero</v>
      </c>
    </row>
    <row r="21" spans="1:6" ht="30" customHeight="1" x14ac:dyDescent="0.3">
      <c r="A21" s="3"/>
      <c r="B21" s="3"/>
      <c r="C21" s="6"/>
      <c r="D21" s="23"/>
      <c r="E21" s="24"/>
      <c r="F21" s="25"/>
    </row>
    <row r="22" spans="1:6" ht="30.75" customHeight="1" thickBot="1" x14ac:dyDescent="0.35">
      <c r="A22" s="3"/>
      <c r="B22" s="3"/>
      <c r="C22" s="6"/>
      <c r="D22" s="23"/>
      <c r="E22" s="24"/>
      <c r="F22" s="26"/>
    </row>
    <row r="25" spans="1:6" ht="15" thickBot="1" x14ac:dyDescent="0.35"/>
    <row r="26" spans="1:6" ht="55.8" customHeight="1" thickBot="1" x14ac:dyDescent="0.35">
      <c r="A26" s="27" t="s">
        <v>20</v>
      </c>
      <c r="B26" s="28"/>
      <c r="C26" s="28"/>
      <c r="D26" s="28"/>
      <c r="E26" s="28"/>
      <c r="F26" s="29"/>
    </row>
    <row r="29" spans="1:6" ht="111" customHeight="1" x14ac:dyDescent="0.3"/>
    <row r="178" ht="25.5" customHeight="1" x14ac:dyDescent="0.3"/>
    <row r="181" ht="111" customHeight="1" x14ac:dyDescent="0.3"/>
  </sheetData>
  <sheetProtection password="9256" sheet="1" objects="1" scenarios="1"/>
  <dataConsolidate/>
  <mergeCells count="18">
    <mergeCell ref="A1:F1"/>
    <mergeCell ref="A3:F3"/>
    <mergeCell ref="A5:F5"/>
    <mergeCell ref="A7:F7"/>
    <mergeCell ref="A17:B17"/>
    <mergeCell ref="A16:B16"/>
    <mergeCell ref="A9:B9"/>
    <mergeCell ref="A11:F11"/>
    <mergeCell ref="A12:B12"/>
    <mergeCell ref="A13:B13"/>
    <mergeCell ref="A14:B14"/>
    <mergeCell ref="A15:B15"/>
    <mergeCell ref="A10:B10"/>
    <mergeCell ref="D20:E22"/>
    <mergeCell ref="F20:F22"/>
    <mergeCell ref="A26:F26"/>
    <mergeCell ref="A18:B18"/>
    <mergeCell ref="A19:E19"/>
  </mergeCells>
  <conditionalFormatting sqref="F18:F19 F12:F16">
    <cfRule type="cellIs" dxfId="5" priority="255" operator="equal">
      <formula>"Error Precio"</formula>
    </cfRule>
    <cfRule type="cellIs" dxfId="4" priority="256" operator="equal">
      <formula>"Error Precio"</formula>
    </cfRule>
  </conditionalFormatting>
  <conditionalFormatting sqref="F10">
    <cfRule type="cellIs" dxfId="3" priority="251" operator="equal">
      <formula>"Error Precio"</formula>
    </cfRule>
    <cfRule type="cellIs" dxfId="2" priority="252" operator="equal">
      <formula>"Error Precio"</formula>
    </cfRule>
  </conditionalFormatting>
  <conditionalFormatting sqref="F17">
    <cfRule type="cellIs" dxfId="1" priority="241" operator="equal">
      <formula>"Error Precio"</formula>
    </cfRule>
    <cfRule type="cellIs" dxfId="0" priority="242" operator="equal">
      <formula>"Error Precio"</formula>
    </cfRule>
  </conditionalFormatting>
  <dataValidations count="1">
    <dataValidation type="custom" allowBlank="1" showInputMessage="1" showErrorMessage="1" errorTitle="ERROR EXCESO NÚMERO DECIMALES " error="El importe debe tener sólo 2 decimales _x000a_" sqref="D10 D12:D18">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Diaz Noda, Sara</cp:lastModifiedBy>
  <dcterms:created xsi:type="dcterms:W3CDTF">2016-04-12T18:58:47Z</dcterms:created>
  <dcterms:modified xsi:type="dcterms:W3CDTF">2022-08-01T07:04:02Z</dcterms:modified>
</cp:coreProperties>
</file>